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jpg" ContentType="image/p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media/image10.jpg" ContentType="image/jpeg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Dane\bienkowskiro\Documents\APM Przedmiary\Nowe przedmiary\"/>
    </mc:Choice>
  </mc:AlternateContent>
  <bookViews>
    <workbookView xWindow="-120" yWindow="-120" windowWidth="29040" windowHeight="15840"/>
  </bookViews>
  <sheets>
    <sheet name="Arkusz1" sheetId="1" r:id="rId1"/>
  </sheets>
  <definedNames>
    <definedName name="_xlnm.Print_Area" localSheetId="0">Arkusz1!$A$2:$I$45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G29" i="1" l="1"/>
  <c r="H29" i="1"/>
  <c r="G28" i="1"/>
  <c r="I28" i="1" s="1"/>
  <c r="H28" i="1"/>
  <c r="G37" i="1"/>
  <c r="H37" i="1"/>
  <c r="H27" i="1"/>
  <c r="I37" i="1" l="1"/>
  <c r="I29" i="1"/>
  <c r="G27" i="1"/>
  <c r="I27" i="1" s="1"/>
  <c r="G36" i="1"/>
  <c r="H36" i="1"/>
  <c r="G39" i="1"/>
  <c r="H39" i="1"/>
  <c r="I36" i="1" l="1"/>
  <c r="I39" i="1"/>
  <c r="H24" i="1"/>
  <c r="H25" i="1"/>
  <c r="G24" i="1"/>
  <c r="G25" i="1"/>
  <c r="I25" i="1" l="1"/>
  <c r="I24" i="1"/>
  <c r="H16" i="1"/>
  <c r="G16" i="1"/>
  <c r="H14" i="1"/>
  <c r="G14" i="1"/>
  <c r="H13" i="1"/>
  <c r="G13" i="1"/>
  <c r="I13" i="1" l="1"/>
  <c r="I14" i="1"/>
  <c r="I16" i="1"/>
  <c r="G34" i="1"/>
  <c r="H34" i="1"/>
  <c r="I34" i="1" l="1"/>
  <c r="G26" i="1"/>
  <c r="H26" i="1"/>
  <c r="G33" i="1"/>
  <c r="H33" i="1"/>
  <c r="G31" i="1"/>
  <c r="H31" i="1"/>
  <c r="G32" i="1"/>
  <c r="H32" i="1"/>
  <c r="G20" i="1"/>
  <c r="H20" i="1"/>
  <c r="G21" i="1"/>
  <c r="H21" i="1"/>
  <c r="H19" i="1"/>
  <c r="G19" i="1"/>
  <c r="I20" i="1" l="1"/>
  <c r="I19" i="1"/>
  <c r="I31" i="1"/>
  <c r="I33" i="1"/>
  <c r="I21" i="1"/>
  <c r="I26" i="1"/>
  <c r="I32" i="1"/>
  <c r="I40" i="1" l="1"/>
</calcChain>
</file>

<file path=xl/sharedStrings.xml><?xml version="1.0" encoding="utf-8"?>
<sst xmlns="http://schemas.openxmlformats.org/spreadsheetml/2006/main" count="113" uniqueCount="96">
  <si>
    <t>Kwota ofertowa</t>
  </si>
  <si>
    <t>Wyłącznik nadprądowy B16A 3P</t>
  </si>
  <si>
    <t>Wyłącznik różnicowo-prądowy 304 25A</t>
  </si>
  <si>
    <t>Prace zasadniczne wewnętrzne</t>
  </si>
  <si>
    <t>Prace elektryczne</t>
  </si>
  <si>
    <t>Przepust przez ścianę budynku z naprawą tynku i drobnymi pracami malarskimi</t>
  </si>
  <si>
    <t xml:space="preserve">Prace zasadnicze - zewnętrzne </t>
  </si>
  <si>
    <t>Dostawa Inwestorska</t>
  </si>
  <si>
    <t>Urządzenie APM + rozładunek + kotwienie do podłoża</t>
  </si>
  <si>
    <t>Urządzenia APM</t>
  </si>
  <si>
    <t>Jednostka miary</t>
  </si>
  <si>
    <t>kpl</t>
  </si>
  <si>
    <t>szt</t>
  </si>
  <si>
    <t>mb</t>
  </si>
  <si>
    <t>m2</t>
  </si>
  <si>
    <t>Cena jednostkowa robocizna (PLN)</t>
  </si>
  <si>
    <t>Cena jednostkowa materiał (PLN)</t>
  </si>
  <si>
    <t>Razem (PLN)</t>
  </si>
  <si>
    <t>1.1</t>
  </si>
  <si>
    <t>2.1</t>
  </si>
  <si>
    <t>2.1.2</t>
  </si>
  <si>
    <t>2.1.3</t>
  </si>
  <si>
    <t>2.1.4</t>
  </si>
  <si>
    <t>2.2.1</t>
  </si>
  <si>
    <t>2.2.2</t>
  </si>
  <si>
    <t>2.2.3</t>
  </si>
  <si>
    <t>L.P</t>
  </si>
  <si>
    <t>2.2</t>
  </si>
  <si>
    <t>3.1</t>
  </si>
  <si>
    <t>3.2</t>
  </si>
  <si>
    <t>Nazwa</t>
  </si>
  <si>
    <t>Ilość</t>
  </si>
  <si>
    <t>Łącznie</t>
  </si>
  <si>
    <t>Materiał KPL (PLN)</t>
  </si>
  <si>
    <t>Uwaga:</t>
  </si>
  <si>
    <t>Wynagrodzenie za wykonane prace nie będzie wyższe niż wynagrodzenie "Łączne".</t>
  </si>
  <si>
    <t>Rozliczenie za wykonane prace nastąpi wg. obmiaru powykonawczego.</t>
  </si>
  <si>
    <t>Obmiar powykonawczy zostanie umieszczony przez Wykonawcę w dokumentacji powykonawczej.</t>
  </si>
  <si>
    <t>Robocizna KPL (PLN)</t>
  </si>
  <si>
    <t>Prace zasadnicze - od RG do przejścia przez ścianę pawilonu)</t>
  </si>
  <si>
    <t>Wywóz gruzu, utylizacja</t>
  </si>
  <si>
    <t>W pierwszej kolejność instalacje elektryczne zewnętrze w miarę możliwości należy prowadzić w gruncie nieutwardzonym</t>
  </si>
  <si>
    <t xml:space="preserve">Należy uzupełniać Dział 2, 3.1 ( poz 3.1.8 - 3.1.10 jeśli występuje) oraz 3.2 w przypadku występowania dodatkowego nietypowego zakresu </t>
  </si>
  <si>
    <t>Imię i Nazwisko</t>
  </si>
  <si>
    <t>Kontakt do Administratora obiektu</t>
  </si>
  <si>
    <t>Dodatkowe inforamacje</t>
  </si>
  <si>
    <r>
      <t xml:space="preserve">Dokumentacja powykonawcza - </t>
    </r>
    <r>
      <rPr>
        <b/>
        <sz val="11"/>
        <color theme="1"/>
        <rFont val="Arial"/>
        <family val="2"/>
        <charset val="238"/>
      </rPr>
      <t>elektryczna</t>
    </r>
    <r>
      <rPr>
        <sz val="11"/>
        <color theme="1"/>
        <rFont val="Arial"/>
        <family val="2"/>
        <charset val="238"/>
      </rPr>
      <t xml:space="preserve"> (m.in. atesty, deklaracja na materiały, lokalizacja mediów na dokumentacji, projekt powykonawczy instalacji elektrycznych wraz z pomiarami)</t>
    </r>
  </si>
  <si>
    <t>W przypadku braku miejsca w rozdzielni - rozbudowa rozdzielni</t>
  </si>
  <si>
    <t>Podłaczenie przewodu do wykonanej przez Właściciela podrozdzileni</t>
  </si>
  <si>
    <t>Utwardzenie terenu pod/przy APM (kostka brukowa)</t>
  </si>
  <si>
    <t>Podniesienie/przebuodwa istniejącej nawierzchni</t>
  </si>
  <si>
    <t>Niewalacja terenu (ziemia)</t>
  </si>
  <si>
    <t xml:space="preserve">w kostce brukowej </t>
  </si>
  <si>
    <t>w nawierzchni asfaltowej</t>
  </si>
  <si>
    <t>3.1.1.</t>
  </si>
  <si>
    <t>3.1.2.</t>
  </si>
  <si>
    <t>Ilość a x b</t>
  </si>
  <si>
    <t>3.4</t>
  </si>
  <si>
    <t>3.5</t>
  </si>
  <si>
    <t>3.6</t>
  </si>
  <si>
    <t xml:space="preserve">Nazwa obiektu: </t>
  </si>
  <si>
    <t xml:space="preserve">Szerokość APM: </t>
  </si>
  <si>
    <t xml:space="preserve">Adres: </t>
  </si>
  <si>
    <t>NIE</t>
  </si>
  <si>
    <t xml:space="preserve">TAK </t>
  </si>
  <si>
    <t>Czy właściciel wykonuje sam instalacje elektrczne</t>
  </si>
  <si>
    <t xml:space="preserve">Ograniczniki parkingowe </t>
  </si>
  <si>
    <t>Słupek ograniczający</t>
  </si>
  <si>
    <r>
      <t xml:space="preserve">Dokumentacja powykonawcza </t>
    </r>
    <r>
      <rPr>
        <b/>
        <sz val="11"/>
        <color theme="1"/>
        <rFont val="Arial"/>
        <family val="2"/>
        <charset val="238"/>
      </rPr>
      <t>budowlana</t>
    </r>
    <r>
      <rPr>
        <sz val="11"/>
        <color theme="1"/>
        <rFont val="Arial"/>
        <family val="2"/>
        <charset val="238"/>
      </rPr>
      <t xml:space="preserve"> (m.in. atesty, deklaracja na materiały, lokalizacja mediów / nowych nawierzchni)</t>
    </r>
  </si>
  <si>
    <t>2.1.1.</t>
  </si>
  <si>
    <t>Instalacje elektryczne  3x2,5mm² (przewód ziemny) - wewnątrz obiektu wraz z pracami towarzyszącymi</t>
  </si>
  <si>
    <t>3.3.</t>
  </si>
  <si>
    <t>3.7</t>
  </si>
  <si>
    <t>3.8</t>
  </si>
  <si>
    <t>3.9</t>
  </si>
  <si>
    <t>3.10</t>
  </si>
  <si>
    <t>Instalacje elektryczne  3x2,5mm² (przewód ziemny) - do APM w gruncie utwardzonym</t>
  </si>
  <si>
    <t>Instalacje elektryczne  3x2,5mm² (przewód ziemny) - do APM w gruncie nieutwardzonym (trawnik/ziemia/kruszywo)</t>
  </si>
  <si>
    <t>Instalacje elektryczne  3x2,5mm² (przewód ziemny) w osłonie prowadzony na zewnątrz (na elewacjach)</t>
  </si>
  <si>
    <t>4.1</t>
  </si>
  <si>
    <t>4.2</t>
  </si>
  <si>
    <t>2.1.5</t>
  </si>
  <si>
    <t>Podlicznik</t>
  </si>
  <si>
    <t>Telefon</t>
  </si>
  <si>
    <t>4.3</t>
  </si>
  <si>
    <t>4.4</t>
  </si>
  <si>
    <t>Pozostały dodatkowy zakres wg. opisu map lokalizacji (PKN)</t>
  </si>
  <si>
    <t>DODATKOWE UWAGI DLA WYKONAWCY</t>
  </si>
  <si>
    <t xml:space="preserve">4,68 m </t>
  </si>
  <si>
    <t>Bielany Wrocławskie, Wrocławska 1f, 55-040</t>
  </si>
  <si>
    <t>Impwar Nissan</t>
  </si>
  <si>
    <t>Krzysztof Ruszczak</t>
  </si>
  <si>
    <t>5x2,2</t>
  </si>
  <si>
    <t>Droga prądu od urządzenia do pomieszczenia z prądem. 5mb pod żwirem, następnie ok 18mb pod kostką brukowa. Aż do pomieszczenia ochorny, przewiertprzez ścianę pomieszczenia , połączenie do prądu .</t>
  </si>
  <si>
    <t>X</t>
  </si>
  <si>
    <t>Gestor we własnym zakresie usunie ogrodzenie przed APM (przed planowaną lokalizacją APM)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</si>
</sst>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44" formatCode="_-* #,##0.00\ &quot;zł&quot;_-;\-* #,##0.00\ &quot;zł&quot;_-;_-* &quot;-&quot;??\ &quot;zł&quot;_-;_-@_-"/>
  </numFmts>
  <fonts count="8" x14ac:knownFonts="1">
    <font>
      <sz val="11"/>
      <color theme="1"/>
      <name val="Arial"/>
      <family val="2"/>
      <charset val="238"/>
    </font>
    <font>
      <sz val="11"/>
      <color rgb="FFFF0000"/>
      <name val="Arial"/>
      <family val="2"/>
      <charset val="238"/>
    </font>
    <font>
      <sz val="11"/>
      <color theme="1"/>
      <name val="Arial"/>
      <family val="2"/>
      <charset val="238"/>
    </font>
    <font>
      <sz val="11"/>
      <name val="Arial"/>
      <family val="2"/>
      <charset val="238"/>
    </font>
    <font>
      <b/>
      <sz val="12"/>
      <name val="Arial"/>
      <family val="2"/>
      <charset val="238"/>
    </font>
    <font>
      <b/>
      <sz val="11"/>
      <color theme="1"/>
      <name val="Arial"/>
      <family val="2"/>
      <charset val="238"/>
    </font>
    <font>
      <b/>
      <sz val="14"/>
      <color rgb="FFFF0000"/>
      <name val="Arial"/>
      <family val="2"/>
      <charset val="238"/>
    </font>
    <font>
      <b/>
      <sz val="11"/>
      <color rgb="FFFF0000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44" fontId="2" fillId="0" borderId="0" applyFont="0" applyFill="0" applyBorder="0" applyAlignment="0" applyProtection="0"/>
  </cellStyleXfs>
  <cellXfs count="68">
    <xf numFmtId="0" fontId="0" fillId="0" borderId="0" xfId="0"/>
    <xf numFmtId="0" fontId="0" fillId="0" borderId="1" xfId="0" applyBorder="1"/>
    <xf numFmtId="0" fontId="0" fillId="0" borderId="1" xfId="0" applyBorder="1" applyAlignment="1">
      <alignment wrapText="1"/>
    </xf>
    <xf numFmtId="0" fontId="0" fillId="0" borderId="1" xfId="0" applyBorder="1" applyAlignment="1">
      <alignment horizontal="left"/>
    </xf>
    <xf numFmtId="0" fontId="0" fillId="0" borderId="1" xfId="0" applyBorder="1" applyAlignment="1">
      <alignment horizontal="center" wrapText="1"/>
    </xf>
    <xf numFmtId="0" fontId="1" fillId="0" borderId="1" xfId="0" applyFont="1" applyBorder="1" applyAlignment="1">
      <alignment horizontal="center"/>
    </xf>
    <xf numFmtId="44" fontId="0" fillId="0" borderId="1" xfId="1" applyFont="1" applyBorder="1" applyAlignment="1">
      <alignment wrapText="1"/>
    </xf>
    <xf numFmtId="0" fontId="0" fillId="4" borderId="1" xfId="0" applyFill="1" applyBorder="1" applyAlignment="1">
      <alignment horizontal="center"/>
    </xf>
    <xf numFmtId="0" fontId="0" fillId="3" borderId="1" xfId="0" applyFill="1" applyBorder="1" applyAlignment="1">
      <alignment horizontal="center"/>
    </xf>
    <xf numFmtId="44" fontId="0" fillId="0" borderId="1" xfId="1" applyFont="1" applyBorder="1"/>
    <xf numFmtId="44" fontId="1" fillId="0" borderId="1" xfId="1" applyFont="1" applyBorder="1"/>
    <xf numFmtId="44" fontId="0" fillId="2" borderId="5" xfId="0" applyNumberFormat="1" applyFill="1" applyBorder="1"/>
    <xf numFmtId="0" fontId="0" fillId="0" borderId="2" xfId="0" applyBorder="1" applyAlignment="1">
      <alignment horizontal="center" wrapText="1"/>
    </xf>
    <xf numFmtId="0" fontId="4" fillId="2" borderId="6" xfId="0" applyFont="1" applyFill="1" applyBorder="1" applyAlignment="1">
      <alignment horizontal="right"/>
    </xf>
    <xf numFmtId="0" fontId="3" fillId="0" borderId="1" xfId="0" applyFont="1" applyBorder="1" applyAlignment="1">
      <alignment horizontal="center"/>
    </xf>
    <xf numFmtId="0" fontId="0" fillId="0" borderId="1" xfId="0" applyBorder="1" applyAlignment="1">
      <alignment horizontal="right"/>
    </xf>
    <xf numFmtId="0" fontId="0" fillId="0" borderId="1" xfId="0" applyBorder="1" applyAlignment="1">
      <alignment horizontal="center"/>
    </xf>
    <xf numFmtId="0" fontId="3" fillId="4" borderId="3" xfId="0" applyFont="1" applyFill="1" applyBorder="1"/>
    <xf numFmtId="0" fontId="3" fillId="4" borderId="4" xfId="0" applyFont="1" applyFill="1" applyBorder="1"/>
    <xf numFmtId="0" fontId="0" fillId="3" borderId="1" xfId="0" applyFill="1" applyBorder="1"/>
    <xf numFmtId="0" fontId="0" fillId="4" borderId="1" xfId="0" applyFill="1" applyBorder="1"/>
    <xf numFmtId="0" fontId="0" fillId="3" borderId="3" xfId="0" applyFill="1" applyBorder="1"/>
    <xf numFmtId="0" fontId="0" fillId="3" borderId="4" xfId="0" applyFill="1" applyBorder="1"/>
    <xf numFmtId="0" fontId="3" fillId="0" borderId="3" xfId="0" applyFont="1" applyBorder="1"/>
    <xf numFmtId="0" fontId="0" fillId="0" borderId="3" xfId="0" applyBorder="1"/>
    <xf numFmtId="0" fontId="0" fillId="0" borderId="4" xfId="0" applyBorder="1"/>
    <xf numFmtId="0" fontId="0" fillId="0" borderId="4" xfId="0" applyBorder="1" applyAlignment="1">
      <alignment horizontal="center" wrapText="1"/>
    </xf>
    <xf numFmtId="0" fontId="0" fillId="4" borderId="4" xfId="0" applyFill="1" applyBorder="1"/>
    <xf numFmtId="44" fontId="0" fillId="0" borderId="4" xfId="1" applyFont="1" applyBorder="1" applyAlignment="1">
      <alignment wrapText="1"/>
    </xf>
    <xf numFmtId="44" fontId="0" fillId="0" borderId="4" xfId="1" applyFont="1" applyBorder="1"/>
    <xf numFmtId="44" fontId="1" fillId="0" borderId="4" xfId="1" applyFont="1" applyBorder="1"/>
    <xf numFmtId="0" fontId="3" fillId="4" borderId="1" xfId="0" applyFont="1" applyFill="1" applyBorder="1"/>
    <xf numFmtId="0" fontId="0" fillId="0" borderId="7" xfId="0" applyBorder="1"/>
    <xf numFmtId="0" fontId="0" fillId="5" borderId="1" xfId="0" applyFill="1" applyBorder="1" applyAlignment="1">
      <alignment horizontal="center"/>
    </xf>
    <xf numFmtId="0" fontId="0" fillId="5" borderId="1" xfId="0" applyFill="1" applyBorder="1" applyAlignment="1">
      <alignment wrapText="1"/>
    </xf>
    <xf numFmtId="0" fontId="3" fillId="5" borderId="1" xfId="0" applyFont="1" applyFill="1" applyBorder="1" applyAlignment="1">
      <alignment horizontal="center"/>
    </xf>
    <xf numFmtId="0" fontId="0" fillId="5" borderId="1" xfId="0" applyFill="1" applyBorder="1"/>
    <xf numFmtId="0" fontId="0" fillId="5" borderId="1" xfId="0" applyFill="1" applyBorder="1" applyAlignment="1">
      <alignment horizontal="center" wrapText="1"/>
    </xf>
    <xf numFmtId="3" fontId="3" fillId="0" borderId="1" xfId="0" applyNumberFormat="1" applyFont="1" applyBorder="1" applyAlignment="1">
      <alignment horizontal="center"/>
    </xf>
    <xf numFmtId="0" fontId="3" fillId="0" borderId="1" xfId="0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 wrapText="1"/>
    </xf>
    <xf numFmtId="0" fontId="6" fillId="0" borderId="7" xfId="0" applyFont="1" applyBorder="1" applyAlignment="1">
      <alignment horizontal="center" vertical="center"/>
    </xf>
    <xf numFmtId="0" fontId="6" fillId="0" borderId="14" xfId="0" applyFont="1" applyBorder="1" applyAlignment="1">
      <alignment horizontal="center" vertical="center"/>
    </xf>
    <xf numFmtId="0" fontId="6" fillId="0" borderId="15" xfId="0" applyFont="1" applyBorder="1" applyAlignment="1">
      <alignment horizontal="center" vertical="center"/>
    </xf>
    <xf numFmtId="0" fontId="6" fillId="0" borderId="8" xfId="0" applyFont="1" applyBorder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6" fillId="0" borderId="9" xfId="0" applyFont="1" applyBorder="1" applyAlignment="1">
      <alignment horizontal="center" vertical="center"/>
    </xf>
    <xf numFmtId="0" fontId="6" fillId="0" borderId="10" xfId="0" applyFont="1" applyBorder="1" applyAlignment="1">
      <alignment horizontal="center" vertical="center"/>
    </xf>
    <xf numFmtId="0" fontId="6" fillId="0" borderId="11" xfId="0" applyFont="1" applyBorder="1" applyAlignment="1">
      <alignment horizontal="center" vertical="center"/>
    </xf>
    <xf numFmtId="0" fontId="6" fillId="0" borderId="12" xfId="0" applyFont="1" applyBorder="1" applyAlignment="1">
      <alignment horizontal="center" vertical="center"/>
    </xf>
    <xf numFmtId="0" fontId="3" fillId="0" borderId="13" xfId="0" applyFont="1" applyBorder="1" applyAlignment="1">
      <alignment horizontal="center"/>
    </xf>
    <xf numFmtId="0" fontId="3" fillId="0" borderId="4" xfId="0" applyFont="1" applyBorder="1" applyAlignment="1">
      <alignment horizontal="center"/>
    </xf>
    <xf numFmtId="0" fontId="3" fillId="5" borderId="13" xfId="0" applyFont="1" applyFill="1" applyBorder="1" applyAlignment="1">
      <alignment horizontal="center"/>
    </xf>
    <xf numFmtId="0" fontId="3" fillId="5" borderId="4" xfId="0" applyFont="1" applyFill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5" borderId="13" xfId="0" applyFill="1" applyBorder="1" applyAlignment="1">
      <alignment horizontal="left" wrapText="1"/>
    </xf>
    <xf numFmtId="0" fontId="0" fillId="5" borderId="3" xfId="0" applyFill="1" applyBorder="1" applyAlignment="1">
      <alignment horizontal="left" wrapText="1"/>
    </xf>
    <xf numFmtId="0" fontId="0" fillId="5" borderId="4" xfId="0" applyFill="1" applyBorder="1" applyAlignment="1">
      <alignment horizontal="left" wrapText="1"/>
    </xf>
    <xf numFmtId="0" fontId="0" fillId="5" borderId="13" xfId="0" applyFill="1" applyBorder="1" applyAlignment="1">
      <alignment horizontal="left"/>
    </xf>
    <xf numFmtId="0" fontId="0" fillId="5" borderId="3" xfId="0" applyFill="1" applyBorder="1" applyAlignment="1">
      <alignment horizontal="left"/>
    </xf>
    <xf numFmtId="0" fontId="0" fillId="5" borderId="4" xfId="0" applyFill="1" applyBorder="1" applyAlignment="1">
      <alignment horizontal="left"/>
    </xf>
    <xf numFmtId="0" fontId="1" fillId="5" borderId="1" xfId="0" applyFont="1" applyFill="1" applyBorder="1" applyAlignment="1">
      <alignment horizontal="center" wrapText="1"/>
    </xf>
    <xf numFmtId="0" fontId="1" fillId="5" borderId="1" xfId="0" applyFont="1" applyFill="1" applyBorder="1" applyAlignment="1">
      <alignment horizontal="center"/>
    </xf>
    <xf numFmtId="0" fontId="1" fillId="0" borderId="1" xfId="0" applyFont="1" applyBorder="1" applyAlignment="1">
      <alignment horizontal="center" wrapText="1"/>
    </xf>
    <xf numFmtId="0" fontId="7" fillId="0" borderId="1" xfId="0" applyFont="1" applyBorder="1" applyAlignment="1">
      <alignment horizontal="center"/>
    </xf>
    <xf numFmtId="0" fontId="1" fillId="0" borderId="1" xfId="0" applyFont="1" applyBorder="1" applyAlignment="1">
      <alignment horizontal="left" vertical="center"/>
    </xf>
  </cellXfs>
  <cellStyles count="2">
    <cellStyle name="Normalny" xfId="0" builtinId="0"/>
    <cellStyle name="Walutowy" xfId="1" builtin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5" Type="http://schemas.openxmlformats.org/officeDocument/2006/relationships/image" Target="../media/image5.jpg"/><Relationship Id="rId15" Type="http://schemas.openxmlformats.org/officeDocument/2006/relationships/image" Target="../media/image15.jpeg"/><Relationship Id="rId10" Type="http://schemas.openxmlformats.org/officeDocument/2006/relationships/image" Target="../media/image10.jp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0</xdr:colOff>
      <xdr:row>7</xdr:row>
      <xdr:rowOff>0</xdr:rowOff>
    </xdr:from>
    <xdr:to>
      <xdr:col>13</xdr:col>
      <xdr:colOff>148125</xdr:colOff>
      <xdr:row>13</xdr:row>
      <xdr:rowOff>10583</xdr:rowOff>
    </xdr:to>
    <xdr:pic>
      <xdr:nvPicPr>
        <xdr:cNvPr id="2" name="Obraz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70583" y="2159000"/>
          <a:ext cx="2645792" cy="1471083"/>
        </a:xfrm>
        <a:prstGeom prst="rect">
          <a:avLst/>
        </a:prstGeom>
      </xdr:spPr>
    </xdr:pic>
    <xdr:clientData/>
  </xdr:twoCellAnchor>
  <xdr:twoCellAnchor editAs="oneCell">
    <xdr:from>
      <xdr:col>18</xdr:col>
      <xdr:colOff>0</xdr:colOff>
      <xdr:row>7</xdr:row>
      <xdr:rowOff>0</xdr:rowOff>
    </xdr:from>
    <xdr:to>
      <xdr:col>22</xdr:col>
      <xdr:colOff>275167</xdr:colOff>
      <xdr:row>13</xdr:row>
      <xdr:rowOff>38217</xdr:rowOff>
    </xdr:to>
    <xdr:pic>
      <xdr:nvPicPr>
        <xdr:cNvPr id="4" name="Obraz 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949083" y="2159000"/>
          <a:ext cx="2899834" cy="1498717"/>
        </a:xfrm>
        <a:prstGeom prst="rect">
          <a:avLst/>
        </a:prstGeom>
      </xdr:spPr>
    </xdr:pic>
    <xdr:clientData/>
  </xdr:twoCellAnchor>
  <xdr:twoCellAnchor editAs="oneCell">
    <xdr:from>
      <xdr:col>31</xdr:col>
      <xdr:colOff>539750</xdr:colOff>
      <xdr:row>5</xdr:row>
      <xdr:rowOff>253999</xdr:rowOff>
    </xdr:from>
    <xdr:to>
      <xdr:col>38</xdr:col>
      <xdr:colOff>48539</xdr:colOff>
      <xdr:row>16</xdr:row>
      <xdr:rowOff>308424</xdr:rowOff>
    </xdr:to>
    <xdr:pic>
      <xdr:nvPicPr>
        <xdr:cNvPr id="5" name="Obraz 4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738667" y="1830916"/>
          <a:ext cx="4324205" cy="3081258"/>
        </a:xfrm>
        <a:prstGeom prst="rect">
          <a:avLst/>
        </a:prstGeom>
      </xdr:spPr>
    </xdr:pic>
    <xdr:clientData/>
  </xdr:twoCellAnchor>
  <xdr:twoCellAnchor editAs="oneCell">
    <xdr:from>
      <xdr:col>10</xdr:col>
      <xdr:colOff>0</xdr:colOff>
      <xdr:row>14</xdr:row>
      <xdr:rowOff>0</xdr:rowOff>
    </xdr:from>
    <xdr:to>
      <xdr:col>13</xdr:col>
      <xdr:colOff>370417</xdr:colOff>
      <xdr:row>20</xdr:row>
      <xdr:rowOff>171979</xdr:rowOff>
    </xdr:to>
    <xdr:pic>
      <xdr:nvPicPr>
        <xdr:cNvPr id="6" name="Obraz 5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70583" y="3979333"/>
          <a:ext cx="2868084" cy="2151063"/>
        </a:xfrm>
        <a:prstGeom prst="rect">
          <a:avLst/>
        </a:prstGeom>
      </xdr:spPr>
    </xdr:pic>
    <xdr:clientData/>
  </xdr:twoCellAnchor>
  <xdr:twoCellAnchor editAs="oneCell">
    <xdr:from>
      <xdr:col>14</xdr:col>
      <xdr:colOff>0</xdr:colOff>
      <xdr:row>14</xdr:row>
      <xdr:rowOff>0</xdr:rowOff>
    </xdr:from>
    <xdr:to>
      <xdr:col>18</xdr:col>
      <xdr:colOff>324557</xdr:colOff>
      <xdr:row>20</xdr:row>
      <xdr:rowOff>232833</xdr:rowOff>
    </xdr:to>
    <xdr:pic>
      <xdr:nvPicPr>
        <xdr:cNvPr id="7" name="Obraz 6"/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324417" y="3979333"/>
          <a:ext cx="2949223" cy="2211917"/>
        </a:xfrm>
        <a:prstGeom prst="rect">
          <a:avLst/>
        </a:prstGeom>
      </xdr:spPr>
    </xdr:pic>
    <xdr:clientData/>
  </xdr:twoCellAnchor>
  <xdr:twoCellAnchor editAs="oneCell">
    <xdr:from>
      <xdr:col>19</xdr:col>
      <xdr:colOff>0</xdr:colOff>
      <xdr:row>14</xdr:row>
      <xdr:rowOff>0</xdr:rowOff>
    </xdr:from>
    <xdr:to>
      <xdr:col>23</xdr:col>
      <xdr:colOff>409222</xdr:colOff>
      <xdr:row>20</xdr:row>
      <xdr:rowOff>296333</xdr:rowOff>
    </xdr:to>
    <xdr:pic>
      <xdr:nvPicPr>
        <xdr:cNvPr id="8" name="Obraz 7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605250" y="3979333"/>
          <a:ext cx="3033889" cy="2275417"/>
        </a:xfrm>
        <a:prstGeom prst="rect">
          <a:avLst/>
        </a:prstGeom>
      </xdr:spPr>
    </xdr:pic>
    <xdr:clientData/>
  </xdr:twoCellAnchor>
  <xdr:twoCellAnchor editAs="oneCell">
    <xdr:from>
      <xdr:col>24</xdr:col>
      <xdr:colOff>0</xdr:colOff>
      <xdr:row>14</xdr:row>
      <xdr:rowOff>0</xdr:rowOff>
    </xdr:from>
    <xdr:to>
      <xdr:col>28</xdr:col>
      <xdr:colOff>455083</xdr:colOff>
      <xdr:row>20</xdr:row>
      <xdr:rowOff>330729</xdr:rowOff>
    </xdr:to>
    <xdr:pic>
      <xdr:nvPicPr>
        <xdr:cNvPr id="9" name="Obraz 8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886083" y="3979333"/>
          <a:ext cx="3079750" cy="2309813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22</xdr:row>
      <xdr:rowOff>0</xdr:rowOff>
    </xdr:from>
    <xdr:to>
      <xdr:col>14</xdr:col>
      <xdr:colOff>285750</xdr:colOff>
      <xdr:row>28</xdr:row>
      <xdr:rowOff>95250</xdr:rowOff>
    </xdr:to>
    <xdr:pic>
      <xdr:nvPicPr>
        <xdr:cNvPr id="10" name="Obraz 9"/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355917" y="6498167"/>
          <a:ext cx="2254250" cy="2254250"/>
        </a:xfrm>
        <a:prstGeom prst="rect">
          <a:avLst/>
        </a:prstGeom>
      </xdr:spPr>
    </xdr:pic>
    <xdr:clientData/>
  </xdr:twoCellAnchor>
  <xdr:twoCellAnchor editAs="oneCell">
    <xdr:from>
      <xdr:col>15</xdr:col>
      <xdr:colOff>1</xdr:colOff>
      <xdr:row>22</xdr:row>
      <xdr:rowOff>1</xdr:rowOff>
    </xdr:from>
    <xdr:to>
      <xdr:col>18</xdr:col>
      <xdr:colOff>217881</xdr:colOff>
      <xdr:row>30</xdr:row>
      <xdr:rowOff>63501</xdr:rowOff>
    </xdr:to>
    <xdr:pic>
      <xdr:nvPicPr>
        <xdr:cNvPr id="11" name="Obraz 10"/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80584" y="6498168"/>
          <a:ext cx="2186380" cy="2942166"/>
        </a:xfrm>
        <a:prstGeom prst="rect">
          <a:avLst/>
        </a:prstGeom>
      </xdr:spPr>
    </xdr:pic>
    <xdr:clientData/>
  </xdr:twoCellAnchor>
  <xdr:twoCellAnchor editAs="oneCell">
    <xdr:from>
      <xdr:col>19</xdr:col>
      <xdr:colOff>1</xdr:colOff>
      <xdr:row>22</xdr:row>
      <xdr:rowOff>0</xdr:rowOff>
    </xdr:from>
    <xdr:to>
      <xdr:col>25</xdr:col>
      <xdr:colOff>254001</xdr:colOff>
      <xdr:row>27</xdr:row>
      <xdr:rowOff>227570</xdr:rowOff>
    </xdr:to>
    <xdr:pic>
      <xdr:nvPicPr>
        <xdr:cNvPr id="12" name="Obraz 11"/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605251" y="6498167"/>
          <a:ext cx="4191000" cy="2026736"/>
        </a:xfrm>
        <a:prstGeom prst="rect">
          <a:avLst/>
        </a:prstGeom>
      </xdr:spPr>
    </xdr:pic>
    <xdr:clientData/>
  </xdr:twoCellAnchor>
  <xdr:twoCellAnchor editAs="oneCell">
    <xdr:from>
      <xdr:col>26</xdr:col>
      <xdr:colOff>0</xdr:colOff>
      <xdr:row>22</xdr:row>
      <xdr:rowOff>0</xdr:rowOff>
    </xdr:from>
    <xdr:to>
      <xdr:col>32</xdr:col>
      <xdr:colOff>141111</xdr:colOff>
      <xdr:row>30</xdr:row>
      <xdr:rowOff>179917</xdr:rowOff>
    </xdr:to>
    <xdr:pic>
      <xdr:nvPicPr>
        <xdr:cNvPr id="13" name="Obraz 12"/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198417" y="6498167"/>
          <a:ext cx="4078111" cy="3058583"/>
        </a:xfrm>
        <a:prstGeom prst="rect">
          <a:avLst/>
        </a:prstGeom>
      </xdr:spPr>
    </xdr:pic>
    <xdr:clientData/>
  </xdr:twoCellAnchor>
  <xdr:twoCellAnchor editAs="oneCell">
    <xdr:from>
      <xdr:col>33</xdr:col>
      <xdr:colOff>0</xdr:colOff>
      <xdr:row>22</xdr:row>
      <xdr:rowOff>0</xdr:rowOff>
    </xdr:from>
    <xdr:to>
      <xdr:col>39</xdr:col>
      <xdr:colOff>183444</xdr:colOff>
      <xdr:row>30</xdr:row>
      <xdr:rowOff>211667</xdr:rowOff>
    </xdr:to>
    <xdr:pic>
      <xdr:nvPicPr>
        <xdr:cNvPr id="14" name="Obraz 13"/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791583" y="6498167"/>
          <a:ext cx="4120444" cy="3090333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31</xdr:row>
      <xdr:rowOff>0</xdr:rowOff>
    </xdr:from>
    <xdr:to>
      <xdr:col>15</xdr:col>
      <xdr:colOff>578555</xdr:colOff>
      <xdr:row>38</xdr:row>
      <xdr:rowOff>63500</xdr:rowOff>
    </xdr:to>
    <xdr:pic>
      <xdr:nvPicPr>
        <xdr:cNvPr id="16" name="Obraz 15"/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355917" y="9736667"/>
          <a:ext cx="3203221" cy="2402416"/>
        </a:xfrm>
        <a:prstGeom prst="rect">
          <a:avLst/>
        </a:prstGeom>
      </xdr:spPr>
    </xdr:pic>
    <xdr:clientData/>
  </xdr:twoCellAnchor>
  <xdr:twoCellAnchor editAs="oneCell">
    <xdr:from>
      <xdr:col>16</xdr:col>
      <xdr:colOff>1</xdr:colOff>
      <xdr:row>31</xdr:row>
      <xdr:rowOff>0</xdr:rowOff>
    </xdr:from>
    <xdr:to>
      <xdr:col>21</xdr:col>
      <xdr:colOff>84668</xdr:colOff>
      <xdr:row>38</xdr:row>
      <xdr:rowOff>185209</xdr:rowOff>
    </xdr:to>
    <xdr:pic>
      <xdr:nvPicPr>
        <xdr:cNvPr id="17" name="Obraz 16"/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36751" y="9736667"/>
          <a:ext cx="3365500" cy="2524125"/>
        </a:xfrm>
        <a:prstGeom prst="rect">
          <a:avLst/>
        </a:prstGeom>
      </xdr:spPr>
    </xdr:pic>
    <xdr:clientData/>
  </xdr:twoCellAnchor>
  <xdr:twoCellAnchor editAs="oneCell">
    <xdr:from>
      <xdr:col>22</xdr:col>
      <xdr:colOff>0</xdr:colOff>
      <xdr:row>31</xdr:row>
      <xdr:rowOff>0</xdr:rowOff>
    </xdr:from>
    <xdr:to>
      <xdr:col>27</xdr:col>
      <xdr:colOff>232834</xdr:colOff>
      <xdr:row>38</xdr:row>
      <xdr:rowOff>296334</xdr:rowOff>
    </xdr:to>
    <xdr:pic>
      <xdr:nvPicPr>
        <xdr:cNvPr id="18" name="Obraz 17"/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573750" y="9736667"/>
          <a:ext cx="3513667" cy="2635250"/>
        </a:xfrm>
        <a:prstGeom prst="rect">
          <a:avLst/>
        </a:prstGeom>
      </xdr:spPr>
    </xdr:pic>
    <xdr:clientData/>
  </xdr:twoCellAnchor>
  <xdr:twoCellAnchor editAs="oneCell">
    <xdr:from>
      <xdr:col>13</xdr:col>
      <xdr:colOff>455083</xdr:colOff>
      <xdr:row>7</xdr:row>
      <xdr:rowOff>0</xdr:rowOff>
    </xdr:from>
    <xdr:to>
      <xdr:col>17</xdr:col>
      <xdr:colOff>105833</xdr:colOff>
      <xdr:row>13</xdr:row>
      <xdr:rowOff>105753</xdr:rowOff>
    </xdr:to>
    <xdr:pic>
      <xdr:nvPicPr>
        <xdr:cNvPr id="15" name="Obraz 14"/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123333" y="2159000"/>
          <a:ext cx="2275417" cy="1566253"/>
        </a:xfrm>
        <a:prstGeom prst="rect">
          <a:avLst/>
        </a:prstGeom>
      </xdr:spPr>
    </xdr:pic>
    <xdr:clientData/>
  </xdr:twoCellAnchor>
  <xdr:twoCellAnchor editAs="oneCell">
    <xdr:from>
      <xdr:col>11</xdr:col>
      <xdr:colOff>74083</xdr:colOff>
      <xdr:row>38</xdr:row>
      <xdr:rowOff>338667</xdr:rowOff>
    </xdr:from>
    <xdr:to>
      <xdr:col>17</xdr:col>
      <xdr:colOff>575733</xdr:colOff>
      <xdr:row>62</xdr:row>
      <xdr:rowOff>26988</xdr:rowOff>
    </xdr:to>
    <xdr:pic>
      <xdr:nvPicPr>
        <xdr:cNvPr id="3" name="Obraz 2"/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30000" y="12414250"/>
          <a:ext cx="4438650" cy="332898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V56"/>
  <sheetViews>
    <sheetView tabSelected="1" zoomScale="90" zoomScaleNormal="90" workbookViewId="0">
      <selection activeCell="K36" sqref="K36"/>
    </sheetView>
  </sheetViews>
  <sheetFormatPr defaultRowHeight="14.25" x14ac:dyDescent="0.2"/>
  <cols>
    <col min="2" max="2" width="71.625" customWidth="1"/>
    <col min="3" max="4" width="21.625" customWidth="1"/>
    <col min="5" max="5" width="16.625" hidden="1" customWidth="1"/>
    <col min="6" max="6" width="16.75" hidden="1" customWidth="1"/>
    <col min="7" max="7" width="16.625" hidden="1" customWidth="1"/>
    <col min="8" max="8" width="10.625" hidden="1" customWidth="1"/>
    <col min="9" max="9" width="24.25" hidden="1" customWidth="1"/>
    <col min="10" max="10" width="10.375" customWidth="1"/>
    <col min="11" max="11" width="15.625" customWidth="1"/>
  </cols>
  <sheetData>
    <row r="2" spans="1:22" ht="27.95" customHeight="1" x14ac:dyDescent="0.2">
      <c r="B2" s="1" t="s">
        <v>60</v>
      </c>
      <c r="C2" s="52" t="s">
        <v>90</v>
      </c>
      <c r="D2" s="53"/>
      <c r="K2" s="41" t="s">
        <v>87</v>
      </c>
      <c r="L2" s="41"/>
      <c r="M2" s="41"/>
      <c r="N2" s="41"/>
      <c r="O2" s="41"/>
      <c r="P2" s="41"/>
      <c r="Q2" s="41"/>
      <c r="R2" s="41"/>
      <c r="S2" s="41"/>
      <c r="T2" s="41"/>
      <c r="U2" s="41"/>
      <c r="V2" s="41"/>
    </row>
    <row r="3" spans="1:22" ht="27.95" customHeight="1" x14ac:dyDescent="0.2">
      <c r="B3" s="1" t="s">
        <v>62</v>
      </c>
      <c r="C3" s="52" t="s">
        <v>89</v>
      </c>
      <c r="D3" s="53"/>
      <c r="K3" s="42" t="s">
        <v>93</v>
      </c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</row>
    <row r="4" spans="1:22" ht="27.95" customHeight="1" x14ac:dyDescent="0.2">
      <c r="B4" s="1" t="s">
        <v>61</v>
      </c>
      <c r="C4" s="54" t="s">
        <v>88</v>
      </c>
      <c r="D4" s="55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</row>
    <row r="5" spans="1:22" ht="27.95" customHeight="1" x14ac:dyDescent="0.2">
      <c r="B5" s="1" t="s">
        <v>44</v>
      </c>
      <c r="C5" s="1" t="s">
        <v>83</v>
      </c>
      <c r="D5" s="38">
        <v>603202285</v>
      </c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</row>
    <row r="6" spans="1:22" ht="27.95" customHeight="1" x14ac:dyDescent="0.2">
      <c r="B6" s="1" t="s">
        <v>44</v>
      </c>
      <c r="C6" s="1" t="s">
        <v>43</v>
      </c>
      <c r="D6" s="39" t="s">
        <v>91</v>
      </c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</row>
    <row r="7" spans="1:22" x14ac:dyDescent="0.2">
      <c r="G7" s="56" t="s">
        <v>0</v>
      </c>
      <c r="H7" s="56"/>
      <c r="I7" s="56"/>
    </row>
    <row r="8" spans="1:22" ht="30" customHeight="1" x14ac:dyDescent="0.2">
      <c r="A8" s="16" t="s">
        <v>26</v>
      </c>
      <c r="B8" s="16" t="s">
        <v>30</v>
      </c>
      <c r="C8" s="4" t="s">
        <v>10</v>
      </c>
      <c r="D8" s="16" t="s">
        <v>31</v>
      </c>
      <c r="E8" s="26" t="s">
        <v>15</v>
      </c>
      <c r="F8" s="4" t="s">
        <v>16</v>
      </c>
      <c r="G8" s="12" t="s">
        <v>38</v>
      </c>
      <c r="H8" s="12" t="s">
        <v>33</v>
      </c>
      <c r="I8" s="12" t="s">
        <v>17</v>
      </c>
    </row>
    <row r="9" spans="1:22" x14ac:dyDescent="0.2">
      <c r="A9" s="8">
        <v>1</v>
      </c>
      <c r="B9" s="19" t="s">
        <v>9</v>
      </c>
      <c r="C9" s="19"/>
      <c r="D9" s="19"/>
      <c r="E9" s="21"/>
      <c r="F9" s="21"/>
      <c r="G9" s="21"/>
      <c r="H9" s="21"/>
      <c r="I9" s="22"/>
    </row>
    <row r="10" spans="1:22" x14ac:dyDescent="0.2">
      <c r="A10" s="16" t="s">
        <v>18</v>
      </c>
      <c r="B10" s="3" t="s">
        <v>8</v>
      </c>
      <c r="C10" s="1" t="s">
        <v>7</v>
      </c>
      <c r="D10" s="1">
        <v>1</v>
      </c>
      <c r="E10" s="24"/>
      <c r="F10" s="24"/>
      <c r="G10" s="24"/>
      <c r="H10" s="24"/>
      <c r="I10" s="25"/>
    </row>
    <row r="11" spans="1:22" x14ac:dyDescent="0.2">
      <c r="A11" s="8">
        <v>2</v>
      </c>
      <c r="B11" s="19" t="s">
        <v>3</v>
      </c>
      <c r="C11" s="19"/>
      <c r="D11" s="19"/>
      <c r="E11" s="22"/>
      <c r="F11" s="19"/>
      <c r="G11" s="19"/>
      <c r="H11" s="19"/>
      <c r="I11" s="19"/>
    </row>
    <row r="12" spans="1:22" x14ac:dyDescent="0.2">
      <c r="A12" s="33" t="s">
        <v>19</v>
      </c>
      <c r="B12" s="60" t="s">
        <v>4</v>
      </c>
      <c r="C12" s="61"/>
      <c r="D12" s="62"/>
      <c r="E12" s="27"/>
      <c r="F12" s="20"/>
      <c r="G12" s="20"/>
      <c r="H12" s="20"/>
      <c r="I12" s="20"/>
    </row>
    <row r="13" spans="1:22" ht="27.95" customHeight="1" x14ac:dyDescent="0.2">
      <c r="A13" s="33" t="s">
        <v>69</v>
      </c>
      <c r="B13" s="36" t="s">
        <v>1</v>
      </c>
      <c r="C13" s="33" t="s">
        <v>12</v>
      </c>
      <c r="D13" s="63">
        <v>1</v>
      </c>
      <c r="E13" s="28"/>
      <c r="F13" s="6"/>
      <c r="G13" s="9">
        <f>D13*E13</f>
        <v>0</v>
      </c>
      <c r="H13" s="9">
        <f>D13*F13</f>
        <v>0</v>
      </c>
      <c r="I13" s="9">
        <f>G13+H13</f>
        <v>0</v>
      </c>
    </row>
    <row r="14" spans="1:22" ht="27.95" customHeight="1" x14ac:dyDescent="0.2">
      <c r="A14" s="33" t="s">
        <v>20</v>
      </c>
      <c r="B14" s="36" t="s">
        <v>2</v>
      </c>
      <c r="C14" s="33" t="s">
        <v>12</v>
      </c>
      <c r="D14" s="63">
        <v>1</v>
      </c>
      <c r="E14" s="28"/>
      <c r="F14" s="6"/>
      <c r="G14" s="9">
        <f>D14*E14</f>
        <v>0</v>
      </c>
      <c r="H14" s="9">
        <f>D14*F14</f>
        <v>0</v>
      </c>
      <c r="I14" s="9">
        <f>G14+H14</f>
        <v>0</v>
      </c>
    </row>
    <row r="15" spans="1:22" ht="27.95" customHeight="1" x14ac:dyDescent="0.2">
      <c r="A15" s="33" t="s">
        <v>21</v>
      </c>
      <c r="B15" s="36" t="s">
        <v>82</v>
      </c>
      <c r="C15" s="33" t="s">
        <v>12</v>
      </c>
      <c r="D15" s="63">
        <v>1</v>
      </c>
      <c r="E15" s="28"/>
      <c r="F15" s="6"/>
      <c r="G15" s="9"/>
      <c r="H15" s="9"/>
      <c r="I15" s="9"/>
    </row>
    <row r="16" spans="1:22" ht="27.95" customHeight="1" x14ac:dyDescent="0.2">
      <c r="A16" s="33" t="s">
        <v>22</v>
      </c>
      <c r="B16" s="36" t="s">
        <v>47</v>
      </c>
      <c r="C16" s="33" t="s">
        <v>11</v>
      </c>
      <c r="D16" s="64">
        <v>1</v>
      </c>
      <c r="E16" s="28"/>
      <c r="F16" s="6"/>
      <c r="G16" s="9">
        <f>D16*E16</f>
        <v>0</v>
      </c>
      <c r="H16" s="9">
        <f>D16*F16</f>
        <v>0</v>
      </c>
      <c r="I16" s="9">
        <f>G16+H16</f>
        <v>0</v>
      </c>
    </row>
    <row r="17" spans="1:11" ht="27.95" customHeight="1" x14ac:dyDescent="0.2">
      <c r="A17" s="33" t="s">
        <v>81</v>
      </c>
      <c r="B17" s="36" t="s">
        <v>48</v>
      </c>
      <c r="C17" s="33" t="s">
        <v>12</v>
      </c>
      <c r="D17" s="64">
        <v>1</v>
      </c>
      <c r="E17" s="28"/>
      <c r="F17" s="6"/>
      <c r="G17" s="9"/>
      <c r="H17" s="9"/>
      <c r="I17" s="9"/>
    </row>
    <row r="18" spans="1:11" x14ac:dyDescent="0.2">
      <c r="A18" s="33" t="s">
        <v>27</v>
      </c>
      <c r="B18" s="60" t="s">
        <v>39</v>
      </c>
      <c r="C18" s="61"/>
      <c r="D18" s="62"/>
      <c r="E18" s="27"/>
      <c r="F18" s="20"/>
      <c r="G18" s="20"/>
      <c r="H18" s="20"/>
      <c r="I18" s="20"/>
    </row>
    <row r="19" spans="1:11" ht="27.95" customHeight="1" x14ac:dyDescent="0.2">
      <c r="A19" s="33" t="s">
        <v>23</v>
      </c>
      <c r="B19" s="34" t="s">
        <v>70</v>
      </c>
      <c r="C19" s="37" t="s">
        <v>13</v>
      </c>
      <c r="D19" s="63">
        <v>2</v>
      </c>
      <c r="E19" s="28"/>
      <c r="F19" s="6"/>
      <c r="G19" s="9">
        <f>D19*E19</f>
        <v>0</v>
      </c>
      <c r="H19" s="9">
        <f>D19*F19</f>
        <v>0</v>
      </c>
      <c r="I19" s="9">
        <f>G19+H19</f>
        <v>0</v>
      </c>
    </row>
    <row r="20" spans="1:11" ht="27.95" customHeight="1" x14ac:dyDescent="0.2">
      <c r="A20" s="16" t="s">
        <v>24</v>
      </c>
      <c r="B20" s="1" t="s">
        <v>5</v>
      </c>
      <c r="C20" s="16" t="s">
        <v>12</v>
      </c>
      <c r="D20" s="5">
        <v>1</v>
      </c>
      <c r="E20" s="29"/>
      <c r="F20" s="9"/>
      <c r="G20" s="9">
        <f t="shared" ref="G20:G21" si="0">D20*E20</f>
        <v>0</v>
      </c>
      <c r="H20" s="9">
        <f t="shared" ref="H20:H21" si="1">D20*F20</f>
        <v>0</v>
      </c>
      <c r="I20" s="9">
        <f t="shared" ref="I20:I21" si="2">G20+H20</f>
        <v>0</v>
      </c>
    </row>
    <row r="21" spans="1:11" ht="27.95" customHeight="1" x14ac:dyDescent="0.2">
      <c r="A21" s="16" t="s">
        <v>25</v>
      </c>
      <c r="B21" s="2" t="s">
        <v>46</v>
      </c>
      <c r="C21" s="4" t="s">
        <v>11</v>
      </c>
      <c r="D21" s="65">
        <v>1</v>
      </c>
      <c r="E21" s="28"/>
      <c r="F21" s="6"/>
      <c r="G21" s="9">
        <f t="shared" si="0"/>
        <v>0</v>
      </c>
      <c r="H21" s="9">
        <f t="shared" si="1"/>
        <v>0</v>
      </c>
      <c r="I21" s="9">
        <f t="shared" si="2"/>
        <v>0</v>
      </c>
    </row>
    <row r="22" spans="1:11" x14ac:dyDescent="0.2">
      <c r="A22" s="8">
        <v>3</v>
      </c>
      <c r="B22" s="19" t="s">
        <v>6</v>
      </c>
      <c r="C22" s="19"/>
      <c r="D22" s="19"/>
      <c r="E22" s="22"/>
      <c r="F22" s="19"/>
      <c r="G22" s="19"/>
      <c r="H22" s="19"/>
      <c r="I22" s="19"/>
    </row>
    <row r="23" spans="1:11" ht="27.95" customHeight="1" x14ac:dyDescent="0.2">
      <c r="A23" s="33" t="s">
        <v>28</v>
      </c>
      <c r="B23" s="57" t="s">
        <v>76</v>
      </c>
      <c r="C23" s="58"/>
      <c r="D23" s="59"/>
      <c r="E23" s="23"/>
      <c r="F23" s="23"/>
      <c r="G23" s="23"/>
      <c r="H23" s="23"/>
      <c r="I23" s="23"/>
    </row>
    <row r="24" spans="1:11" ht="27.95" customHeight="1" x14ac:dyDescent="0.2">
      <c r="A24" s="15" t="s">
        <v>54</v>
      </c>
      <c r="B24" s="4" t="s">
        <v>52</v>
      </c>
      <c r="C24" s="14" t="s">
        <v>13</v>
      </c>
      <c r="D24" s="5">
        <v>18</v>
      </c>
      <c r="E24" s="30"/>
      <c r="F24" s="10"/>
      <c r="G24" s="9">
        <f t="shared" ref="G24:G32" si="3">D24*E24</f>
        <v>0</v>
      </c>
      <c r="H24" s="9">
        <f t="shared" ref="H24:H32" si="4">D24*F24</f>
        <v>0</v>
      </c>
      <c r="I24" s="9">
        <f t="shared" ref="I24:I32" si="5">G24+H24</f>
        <v>0</v>
      </c>
    </row>
    <row r="25" spans="1:11" ht="27.95" customHeight="1" x14ac:dyDescent="0.2">
      <c r="A25" s="15" t="s">
        <v>55</v>
      </c>
      <c r="B25" s="4" t="s">
        <v>53</v>
      </c>
      <c r="C25" s="14" t="s">
        <v>13</v>
      </c>
      <c r="D25" s="5"/>
      <c r="E25" s="30"/>
      <c r="F25" s="10"/>
      <c r="G25" s="9">
        <f t="shared" si="3"/>
        <v>0</v>
      </c>
      <c r="H25" s="9">
        <f t="shared" si="4"/>
        <v>0</v>
      </c>
      <c r="I25" s="9">
        <f t="shared" si="5"/>
        <v>0</v>
      </c>
    </row>
    <row r="26" spans="1:11" ht="27.95" customHeight="1" x14ac:dyDescent="0.2">
      <c r="A26" s="16" t="s">
        <v>29</v>
      </c>
      <c r="B26" s="2" t="s">
        <v>77</v>
      </c>
      <c r="C26" s="14" t="s">
        <v>13</v>
      </c>
      <c r="D26" s="5">
        <v>5</v>
      </c>
      <c r="E26" s="30"/>
      <c r="F26" s="10"/>
      <c r="G26" s="9">
        <f t="shared" si="3"/>
        <v>0</v>
      </c>
      <c r="H26" s="9">
        <f t="shared" si="4"/>
        <v>0</v>
      </c>
      <c r="I26" s="9">
        <f t="shared" si="5"/>
        <v>0</v>
      </c>
    </row>
    <row r="27" spans="1:11" ht="27.95" customHeight="1" x14ac:dyDescent="0.25">
      <c r="A27" s="16" t="s">
        <v>71</v>
      </c>
      <c r="B27" s="2" t="s">
        <v>49</v>
      </c>
      <c r="C27" s="14" t="s">
        <v>14</v>
      </c>
      <c r="D27" s="66">
        <v>11</v>
      </c>
      <c r="E27" s="30"/>
      <c r="F27" s="10"/>
      <c r="G27" s="9">
        <f t="shared" si="3"/>
        <v>0</v>
      </c>
      <c r="H27" s="9">
        <f t="shared" si="4"/>
        <v>0</v>
      </c>
      <c r="I27" s="9">
        <f t="shared" si="5"/>
        <v>0</v>
      </c>
      <c r="J27" s="1" t="s">
        <v>92</v>
      </c>
      <c r="K27" t="s">
        <v>56</v>
      </c>
    </row>
    <row r="28" spans="1:11" ht="27.95" customHeight="1" x14ac:dyDescent="0.2">
      <c r="A28" s="16" t="s">
        <v>57</v>
      </c>
      <c r="B28" s="2" t="s">
        <v>50</v>
      </c>
      <c r="C28" s="14" t="s">
        <v>14</v>
      </c>
      <c r="D28" s="5"/>
      <c r="E28" s="30"/>
      <c r="F28" s="10"/>
      <c r="G28" s="9">
        <f t="shared" si="3"/>
        <v>0</v>
      </c>
      <c r="H28" s="9">
        <f t="shared" si="4"/>
        <v>0</v>
      </c>
      <c r="I28" s="9">
        <f t="shared" si="5"/>
        <v>0</v>
      </c>
      <c r="J28" s="1"/>
      <c r="K28" t="s">
        <v>56</v>
      </c>
    </row>
    <row r="29" spans="1:11" ht="27.95" customHeight="1" x14ac:dyDescent="0.2">
      <c r="A29" s="16" t="s">
        <v>58</v>
      </c>
      <c r="B29" s="2" t="s">
        <v>51</v>
      </c>
      <c r="C29" s="14" t="s">
        <v>14</v>
      </c>
      <c r="D29" s="5"/>
      <c r="E29" s="30"/>
      <c r="F29" s="10"/>
      <c r="G29" s="9">
        <f t="shared" si="3"/>
        <v>0</v>
      </c>
      <c r="H29" s="9">
        <f t="shared" si="4"/>
        <v>0</v>
      </c>
      <c r="I29" s="9">
        <f t="shared" si="5"/>
        <v>0</v>
      </c>
    </row>
    <row r="30" spans="1:11" ht="27.95" customHeight="1" x14ac:dyDescent="0.2">
      <c r="A30" s="33" t="s">
        <v>59</v>
      </c>
      <c r="B30" s="34" t="s">
        <v>78</v>
      </c>
      <c r="C30" s="35" t="s">
        <v>13</v>
      </c>
      <c r="D30" s="64">
        <v>3</v>
      </c>
      <c r="E30" s="30"/>
      <c r="F30" s="10"/>
      <c r="G30" s="9"/>
      <c r="H30" s="9"/>
      <c r="I30" s="9"/>
    </row>
    <row r="31" spans="1:11" ht="27.95" customHeight="1" x14ac:dyDescent="0.2">
      <c r="A31" s="16" t="s">
        <v>72</v>
      </c>
      <c r="B31" s="1" t="s">
        <v>40</v>
      </c>
      <c r="C31" s="14" t="s">
        <v>11</v>
      </c>
      <c r="D31" s="5">
        <v>1</v>
      </c>
      <c r="E31" s="30"/>
      <c r="F31" s="10"/>
      <c r="G31" s="9">
        <f t="shared" si="3"/>
        <v>0</v>
      </c>
      <c r="H31" s="9">
        <f t="shared" si="4"/>
        <v>0</v>
      </c>
      <c r="I31" s="9">
        <f t="shared" si="5"/>
        <v>0</v>
      </c>
    </row>
    <row r="32" spans="1:11" ht="27.95" customHeight="1" x14ac:dyDescent="0.2">
      <c r="A32" s="16" t="s">
        <v>73</v>
      </c>
      <c r="B32" s="2" t="s">
        <v>68</v>
      </c>
      <c r="C32" s="14" t="s">
        <v>11</v>
      </c>
      <c r="D32" s="5">
        <v>1</v>
      </c>
      <c r="E32" s="30"/>
      <c r="F32" s="10"/>
      <c r="G32" s="9">
        <f t="shared" si="3"/>
        <v>0</v>
      </c>
      <c r="H32" s="9">
        <f t="shared" si="4"/>
        <v>0</v>
      </c>
      <c r="I32" s="9">
        <f t="shared" si="5"/>
        <v>0</v>
      </c>
    </row>
    <row r="33" spans="1:9" ht="27.95" customHeight="1" x14ac:dyDescent="0.2">
      <c r="A33" s="16" t="s">
        <v>74</v>
      </c>
      <c r="B33" s="3" t="s">
        <v>66</v>
      </c>
      <c r="C33" s="14" t="s">
        <v>12</v>
      </c>
      <c r="D33" s="5"/>
      <c r="E33" s="30"/>
      <c r="F33" s="10"/>
      <c r="G33" s="9">
        <f>D33*E33</f>
        <v>0</v>
      </c>
      <c r="H33" s="9">
        <f>D33*F33</f>
        <v>0</v>
      </c>
      <c r="I33" s="9">
        <f>G33+H33</f>
        <v>0</v>
      </c>
    </row>
    <row r="34" spans="1:9" ht="27.95" customHeight="1" x14ac:dyDescent="0.2">
      <c r="A34" s="16" t="s">
        <v>75</v>
      </c>
      <c r="B34" s="3" t="s">
        <v>67</v>
      </c>
      <c r="C34" s="14" t="s">
        <v>12</v>
      </c>
      <c r="D34" s="5"/>
      <c r="E34" s="30"/>
      <c r="F34" s="10"/>
      <c r="G34" s="9">
        <f t="shared" ref="G34" si="6">D34*E34</f>
        <v>0</v>
      </c>
      <c r="H34" s="9">
        <f t="shared" ref="H34" si="7">D34*F34</f>
        <v>0</v>
      </c>
      <c r="I34" s="9">
        <f t="shared" ref="I34" si="8">G34+H34</f>
        <v>0</v>
      </c>
    </row>
    <row r="35" spans="1:9" x14ac:dyDescent="0.2">
      <c r="A35" s="7">
        <v>4</v>
      </c>
      <c r="B35" s="31" t="s">
        <v>86</v>
      </c>
      <c r="C35" s="31"/>
      <c r="D35" s="31"/>
      <c r="E35" s="17"/>
      <c r="F35" s="17"/>
      <c r="G35" s="17"/>
      <c r="H35" s="17"/>
      <c r="I35" s="18"/>
    </row>
    <row r="36" spans="1:9" ht="27.95" customHeight="1" x14ac:dyDescent="0.2">
      <c r="A36" s="16" t="s">
        <v>79</v>
      </c>
      <c r="B36" s="2"/>
      <c r="C36" s="5"/>
      <c r="D36" s="40"/>
      <c r="E36" s="30"/>
      <c r="F36" s="10"/>
      <c r="G36" s="9">
        <f t="shared" ref="G36:G37" si="9">D36*E36</f>
        <v>0</v>
      </c>
      <c r="H36" s="9">
        <f t="shared" ref="H36:H37" si="10">D36*F36</f>
        <v>0</v>
      </c>
      <c r="I36" s="9">
        <f t="shared" ref="I36:I37" si="11">G36+H36</f>
        <v>0</v>
      </c>
    </row>
    <row r="37" spans="1:9" ht="27.95" customHeight="1" x14ac:dyDescent="0.2">
      <c r="A37" s="16" t="s">
        <v>80</v>
      </c>
      <c r="B37" s="2"/>
      <c r="C37" s="5"/>
      <c r="D37" s="16"/>
      <c r="E37" s="30"/>
      <c r="F37" s="10"/>
      <c r="G37" s="9">
        <f t="shared" si="9"/>
        <v>0</v>
      </c>
      <c r="H37" s="9">
        <f t="shared" si="10"/>
        <v>0</v>
      </c>
      <c r="I37" s="9">
        <f t="shared" si="11"/>
        <v>0</v>
      </c>
    </row>
    <row r="38" spans="1:9" ht="27.95" customHeight="1" x14ac:dyDescent="0.2">
      <c r="A38" s="16" t="s">
        <v>84</v>
      </c>
      <c r="B38" s="2"/>
      <c r="C38" s="5"/>
      <c r="D38" s="16"/>
      <c r="E38" s="30"/>
      <c r="F38" s="10"/>
      <c r="G38" s="9"/>
      <c r="H38" s="9"/>
      <c r="I38" s="9"/>
    </row>
    <row r="39" spans="1:9" ht="27.95" customHeight="1" thickBot="1" x14ac:dyDescent="0.25">
      <c r="A39" s="16" t="s">
        <v>85</v>
      </c>
      <c r="B39" s="2"/>
      <c r="C39" s="5"/>
      <c r="D39" s="5"/>
      <c r="E39" s="30"/>
      <c r="F39" s="10"/>
      <c r="G39" s="9">
        <f t="shared" ref="G39" si="12">D39*E39</f>
        <v>0</v>
      </c>
      <c r="H39" s="9">
        <f t="shared" ref="H39" si="13">D39*F39</f>
        <v>0</v>
      </c>
      <c r="I39" s="9">
        <f t="shared" ref="I39" si="14">G39+H39</f>
        <v>0</v>
      </c>
    </row>
    <row r="40" spans="1:9" ht="3" customHeight="1" thickBot="1" x14ac:dyDescent="0.3">
      <c r="H40" s="13" t="s">
        <v>32</v>
      </c>
      <c r="I40" s="11" t="e">
        <f>#REF!+#REF!+#REF!</f>
        <v>#REF!</v>
      </c>
    </row>
    <row r="41" spans="1:9" hidden="1" x14ac:dyDescent="0.2">
      <c r="B41" t="s">
        <v>34</v>
      </c>
    </row>
    <row r="42" spans="1:9" hidden="1" x14ac:dyDescent="0.2">
      <c r="B42" t="s">
        <v>42</v>
      </c>
    </row>
    <row r="43" spans="1:9" hidden="1" x14ac:dyDescent="0.2">
      <c r="B43" t="s">
        <v>35</v>
      </c>
    </row>
    <row r="44" spans="1:9" hidden="1" x14ac:dyDescent="0.2">
      <c r="B44" t="s">
        <v>36</v>
      </c>
    </row>
    <row r="45" spans="1:9" x14ac:dyDescent="0.2">
      <c r="B45" t="s">
        <v>37</v>
      </c>
    </row>
    <row r="46" spans="1:9" x14ac:dyDescent="0.2">
      <c r="B46" t="s">
        <v>41</v>
      </c>
    </row>
    <row r="49" spans="2:4" x14ac:dyDescent="0.2">
      <c r="B49" s="32" t="s">
        <v>45</v>
      </c>
      <c r="C49" s="40" t="s">
        <v>64</v>
      </c>
      <c r="D49" s="40" t="s">
        <v>63</v>
      </c>
    </row>
    <row r="50" spans="2:4" x14ac:dyDescent="0.2">
      <c r="B50" s="1" t="s">
        <v>65</v>
      </c>
      <c r="C50" s="40"/>
      <c r="D50" s="67" t="s">
        <v>94</v>
      </c>
    </row>
    <row r="51" spans="2:4" x14ac:dyDescent="0.2">
      <c r="B51" s="1"/>
      <c r="C51" s="40"/>
      <c r="D51" s="40"/>
    </row>
    <row r="52" spans="2:4" x14ac:dyDescent="0.2">
      <c r="B52" s="43" t="s">
        <v>95</v>
      </c>
      <c r="C52" s="44"/>
      <c r="D52" s="45"/>
    </row>
    <row r="53" spans="2:4" x14ac:dyDescent="0.2">
      <c r="B53" s="46"/>
      <c r="C53" s="47"/>
      <c r="D53" s="48"/>
    </row>
    <row r="54" spans="2:4" ht="14.25" customHeight="1" x14ac:dyDescent="0.2">
      <c r="B54" s="46"/>
      <c r="C54" s="47"/>
      <c r="D54" s="48"/>
    </row>
    <row r="55" spans="2:4" ht="14.25" customHeight="1" x14ac:dyDescent="0.2">
      <c r="B55" s="46"/>
      <c r="C55" s="47"/>
      <c r="D55" s="48"/>
    </row>
    <row r="56" spans="2:4" ht="14.25" customHeight="1" x14ac:dyDescent="0.2">
      <c r="B56" s="49"/>
      <c r="C56" s="50"/>
      <c r="D56" s="51"/>
    </row>
  </sheetData>
  <mergeCells count="10">
    <mergeCell ref="K2:V2"/>
    <mergeCell ref="K3:V6"/>
    <mergeCell ref="B52:D56"/>
    <mergeCell ref="C2:D2"/>
    <mergeCell ref="C3:D3"/>
    <mergeCell ref="C4:D4"/>
    <mergeCell ref="G7:I7"/>
    <mergeCell ref="B23:D23"/>
    <mergeCell ref="B18:D18"/>
    <mergeCell ref="B12:D12"/>
  </mergeCells>
  <pageMargins left="0.7" right="0.7" top="0.75" bottom="0.75" header="0.3" footer="0.3"/>
  <pageSetup paperSize="9" scale="5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</vt:i4>
      </vt:variant>
      <vt:variant>
        <vt:lpstr>Zakresy nazwane</vt:lpstr>
      </vt:variant>
      <vt:variant>
        <vt:i4>1</vt:i4>
      </vt:variant>
    </vt:vector>
  </HeadingPairs>
  <TitlesOfParts>
    <vt:vector size="2" baseType="lpstr">
      <vt:lpstr>Arkusz1</vt:lpstr>
      <vt:lpstr>Arkusz1!Obszar_wydruku</vt:lpstr>
    </vt:vector>
  </TitlesOfParts>
  <Company>PKN ORLEN S.A.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Łukasz Osiak</dc:creator>
  <cp:lastModifiedBy>Robert Bieńkowski</cp:lastModifiedBy>
  <cp:lastPrinted>2021-09-21T07:56:59Z</cp:lastPrinted>
  <dcterms:created xsi:type="dcterms:W3CDTF">2021-01-19T07:33:49Z</dcterms:created>
  <dcterms:modified xsi:type="dcterms:W3CDTF">2023-03-24T13:30:15Z</dcterms:modified>
</cp:coreProperties>
</file>